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30" yWindow="-180" windowWidth="13620" windowHeight="12495"/>
  </bookViews>
  <sheets>
    <sheet name="Лист1" sheetId="1" r:id="rId1"/>
  </sheets>
  <definedNames>
    <definedName name="_xlnm.Print_Titles" localSheetId="0">Лист1!$5:$5</definedName>
  </definedNames>
  <calcPr calcId="125725"/>
</workbook>
</file>

<file path=xl/calcChain.xml><?xml version="1.0" encoding="utf-8"?>
<calcChain xmlns="http://schemas.openxmlformats.org/spreadsheetml/2006/main">
  <c r="H64" i="1"/>
  <c r="G64"/>
  <c r="H60"/>
  <c r="G60"/>
  <c r="H55"/>
  <c r="G55"/>
  <c r="H53"/>
  <c r="G53"/>
  <c r="H51"/>
  <c r="G51"/>
  <c r="H48"/>
  <c r="G48"/>
  <c r="H46"/>
  <c r="G46"/>
  <c r="H44"/>
  <c r="G44"/>
  <c r="H42"/>
  <c r="G42"/>
  <c r="H39"/>
  <c r="G39"/>
  <c r="H31"/>
  <c r="G31"/>
  <c r="H17"/>
  <c r="G17"/>
  <c r="H14"/>
  <c r="G14"/>
  <c r="H12"/>
  <c r="G12"/>
  <c r="H10"/>
  <c r="G10"/>
  <c r="H8"/>
  <c r="G8"/>
  <c r="H6"/>
  <c r="G6"/>
</calcChain>
</file>

<file path=xl/sharedStrings.xml><?xml version="1.0" encoding="utf-8"?>
<sst xmlns="http://schemas.openxmlformats.org/spreadsheetml/2006/main" count="227" uniqueCount="129">
  <si>
    <t>Исполнено</t>
  </si>
  <si>
    <t>Бюджетные ассигнования в соответствии с уточненной сводной бюджетной росписью</t>
  </si>
  <si>
    <t>Реализация мероприятий по обеспечению жильем молодых семей</t>
  </si>
  <si>
    <t>Наименование показателя</t>
  </si>
  <si>
    <t>ЦСР</t>
  </si>
  <si>
    <t>РЗ</t>
  </si>
  <si>
    <t>ПР</t>
  </si>
  <si>
    <t>Код ве-
домства</t>
  </si>
  <si>
    <t>Государственная программа Забайкальского края "Управление государственными финансами и государственным долгом"</t>
  </si>
  <si>
    <t>01</t>
  </si>
  <si>
    <t>01 3 02 78180</t>
  </si>
  <si>
    <t>03</t>
  </si>
  <si>
    <t>002</t>
  </si>
  <si>
    <t>04</t>
  </si>
  <si>
    <t>Государственная программа Забайкальского края "Охрана окружающей среды"</t>
  </si>
  <si>
    <t>08</t>
  </si>
  <si>
    <t>05</t>
  </si>
  <si>
    <t>02</t>
  </si>
  <si>
    <t>Государственная программа Забайкальского края "Развитие территорий и жилищная политика Забайкальского края"</t>
  </si>
  <si>
    <t>098</t>
  </si>
  <si>
    <t>07</t>
  </si>
  <si>
    <t>09</t>
  </si>
  <si>
    <t>12 3 01 R4970</t>
  </si>
  <si>
    <t>Осуществление городским округом "Город Чита" функций административного центра (столицы) Забайкальского края</t>
  </si>
  <si>
    <t>12 1 03 74521</t>
  </si>
  <si>
    <t>Субсидия на проектирование, строительство, реконструкцию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</si>
  <si>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Субсидия на строительство, реконструкцию, капитальный ремонт и ремонт автомобильных дорог общего пользования местного значения и искусственных сооружений на них (включая разработку проектной документации и проведение необходимых экспертиз)</t>
  </si>
  <si>
    <t>026</t>
  </si>
  <si>
    <t>Создание дополнительных мест для детей в возрасте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</si>
  <si>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14 1 P2 71443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</si>
  <si>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</si>
  <si>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</si>
  <si>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14 2 E2 50970</t>
  </si>
  <si>
    <t>Осуществление расходов, связанных с созданием центров цифрового образования детей</t>
  </si>
  <si>
    <t>14 5 E4 71442</t>
  </si>
  <si>
    <t>Реализация Закона Забайкальского края "Об отдельных вопросах в сфере образования" в части увеличения педагогическим работникам тарифной ставки (должностного оклада) на 25 процентов в поселках городского типа (рабочих поселках) (кроме педагогических работников муниципальных дошкольных образовательных организаций и муниципальных общеобразовательных организаций)</t>
  </si>
  <si>
    <t>14 7 02 71101</t>
  </si>
  <si>
    <t>Государственная программа Забайкальского края "Развитие культуры в Забайкальском крае"</t>
  </si>
  <si>
    <t>004</t>
  </si>
  <si>
    <t>15 1 A1 55190</t>
  </si>
  <si>
    <t>Поддержка отрасли культуры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</si>
  <si>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</si>
  <si>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15 1 03 R4660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</si>
  <si>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</si>
  <si>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15 1 06 R4670</t>
  </si>
  <si>
    <t>Государственная программа Забайкальского края "Развитие физической культуры и спорта в Забайкальском крае"</t>
  </si>
  <si>
    <t>011</t>
  </si>
  <si>
    <t>Государственная программа Забайкальского края "Совершенствование государственного управления Забайкальского края"</t>
  </si>
  <si>
    <t>001</t>
  </si>
  <si>
    <t>Поддержка экономического и социального развития коренных малочисленных народов Севера, Сибири и Дальнего Востока</t>
  </si>
  <si>
    <t>19 7 03 R5150</t>
  </si>
  <si>
    <t>Государственная программа Забайкальского края "Социально-экономическое развитие Агинского Бурятского округа Забайкальского края"</t>
  </si>
  <si>
    <t>Осуществление городским округом "Поселок Агинское" функций административного центра Агинского Бурятского округа</t>
  </si>
  <si>
    <t>21 1 06 78111</t>
  </si>
  <si>
    <t>006</t>
  </si>
  <si>
    <t>Государственная программа Забайкальского края "Развитие жилищно-коммунального хозяйства Забайкальского края"</t>
  </si>
  <si>
    <t>Модернизация объектов теплоэнергетики и капитальный ремонт объектов коммунальной инфраструктуры, находящихся в муниципальной собственности</t>
  </si>
  <si>
    <t>27 1 02 74905</t>
  </si>
  <si>
    <t>099</t>
  </si>
  <si>
    <t>Государственная программа Забайкальского края по переселению граждан из жилищного фонда, признанного аварийным или непригодным для проживания, и (или) с высоким уровнем износа</t>
  </si>
  <si>
    <t>Мероприятия по переселению граждан из ветхого и аварийного жилья в зоне Байкало-Амурской магистрали</t>
  </si>
  <si>
    <t>28 3 01 R0230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</si>
  <si>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</si>
  <si>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Государственная программа Забайкальского края "Формирование современной городской среды"</t>
  </si>
  <si>
    <t>Реализация программ формирования современной городской среды</t>
  </si>
  <si>
    <t>29 1 F2 55550</t>
  </si>
  <si>
    <t>Государственная программа Забайкальского края "Сохранение, использование, популяризация и государственная охрана объектов культурного наследия"</t>
  </si>
  <si>
    <t>079</t>
  </si>
  <si>
    <t>Государственная программа Забайкальского края "Комплексное развитие сельских территорий"</t>
  </si>
  <si>
    <t>066</t>
  </si>
  <si>
    <t>Реализация мероприятий по комплексному развитию сельских территорий</t>
  </si>
  <si>
    <t>32 3 03 R5760</t>
  </si>
  <si>
    <t>Итого расходов</t>
  </si>
  <si>
    <t>(тыс. рублей)</t>
  </si>
  <si>
    <t>Субсидии бюджетам муниципальных районов, муниципальных и городских округов в целях софинансирования расходных обязательств бюджета муниципального района, муниципального и городского округа по оплате труда работников учреждений бюджетной сферы, финансируемых за счет средств муниципального района, муниципального и городского округа</t>
  </si>
  <si>
    <t>Государственная программа Забайкальского края "Развитие образования Забайкальского края на 2014 - 2025 годы"</t>
  </si>
  <si>
    <t>14 2 08 R3040</t>
  </si>
  <si>
    <t>Реализация мероприятий по созданию дополнительных мест в государственных (муниципальных) образовательных организациях различных типов в соответствии с прогнозируемой потребностью и современными требованиями</t>
  </si>
  <si>
    <t>14 2 E1 71436</t>
  </si>
  <si>
    <t>15 1 A2 55190</t>
  </si>
  <si>
    <t>18 2 P5 50810</t>
  </si>
  <si>
    <t>28 4 01 R1780</t>
  </si>
  <si>
    <t>Реализация мероприятий федеральной целевой программы "Увековечение памяти погибших при защите Отечества на 2019 - 2024 годы"</t>
  </si>
  <si>
    <t>Бюджетные назначения, утвержденные Законом Забайкальского края "О бюджете Забайкальского края на 2022 год и плановый период 2023 и 2024 годы"</t>
  </si>
  <si>
    <t>Государственная программа Забайкальского края "Развитие сельского хозяйства и регулирование рынков сельскохозяйственной продукции, сырья и продовольствия"</t>
  </si>
  <si>
    <t>Подготовка проектов межевания земельных участков и на проведение кадастровых работ</t>
  </si>
  <si>
    <t>05 В 01 R5990</t>
  </si>
  <si>
    <t>Реализация мероприятий на проведение кадастровых работ по образованию земельных участков, занятых скотомогильниками (биотермическими ямами) и на изготовление технических планов на бесхозяйные скотомогильники (биотермические ямы)</t>
  </si>
  <si>
    <t>08 2 02 77267</t>
  </si>
  <si>
    <t>Государственная программа Забайкальского края "Управление государственной собственностью Забайкальского края"</t>
  </si>
  <si>
    <t>Проведение комплексных кадастровых работ</t>
  </si>
  <si>
    <t>10 1 01 R5110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</si>
  <si>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за счет средств резервного фонда Правительства Российской Федерации</t>
  </si>
  <si>
    <t>14 1 P2 5232F</t>
  </si>
  <si>
    <t>Реализация мероприятий по содействию созданию в субъектах Российской Федерации (исходя из прогнозируемой потребности) новых мест в общеобразовательных организациях</t>
  </si>
  <si>
    <t>14 2 04 71438</t>
  </si>
  <si>
    <t>Обеспечение в отношении объектов капитального ремонта требований к антитеррористической защищенности объектов (территорий), установленных законодательством</t>
  </si>
  <si>
    <t>14 2 09 71445</t>
  </si>
  <si>
    <t>Обновление в объектах капитального ремонта 100% учебников и учебных пособий, не позволяющих их дальнейшее использование в образовательном процессе по причинам ветхости и дефектности</t>
  </si>
  <si>
    <t>14 2 09 71446</t>
  </si>
  <si>
    <t>Проведение работ по капитальному ремонту зданий муниципальных общеобразовательных организаций</t>
  </si>
  <si>
    <t>14 2 09 71447</t>
  </si>
  <si>
    <t>Реализация мероприятий по модернизации школьных систем образования</t>
  </si>
  <si>
    <t>14 2 09 R7500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</si>
  <si>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организациях, в том числе за счет средств резервного фонда Правительства Российской Федерации</t>
  </si>
  <si>
    <t>14 3 EВ 5179F</t>
  </si>
  <si>
    <t>15 1 02 R5190</t>
  </si>
  <si>
    <t>Развитие сети учреждений культурно-досугового типа</t>
  </si>
  <si>
    <t>15 1 A1 55130</t>
  </si>
  <si>
    <t>Техническое оснащение муниципальных музеев</t>
  </si>
  <si>
    <t>15 1 A1 55900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</si>
  <si>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</si>
  <si>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</si>
  <si>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18 4 P5 52290</t>
  </si>
  <si>
    <t>31 3 01 R2990</t>
  </si>
  <si>
    <t>Реализация мероприятий по комплексному развитию сельских территорий (реализация мероприятий по благоустройству сельских территорий)</t>
  </si>
  <si>
    <t>32 3 02 R5763</t>
  </si>
  <si>
    <t>Реализация мероприятий по комплексному развитию сельских территорий (улучшение жилищных условий граждан, проживающих на сельских территориях)</t>
  </si>
  <si>
    <t>32 1 01 R5764</t>
  </si>
  <si>
    <t>Обеспечение комплексного развития сельских территорий федерального проекта "Современный облик сельских территорий" в связи с увеличением цен на строительные ресурсы за счет средств резервного фонда Правительства Российской Федерации</t>
  </si>
  <si>
    <t>32 3 03 5635F</t>
  </si>
  <si>
    <t>Государственная программа Забайкальского края "Развитие дорожного хозяйства Забайкальского края"</t>
  </si>
  <si>
    <t>33 2 01 74315</t>
  </si>
  <si>
    <t>33 2 01 74317</t>
  </si>
  <si>
    <t>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</si>
  <si>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33 3 R1 53940</t>
  </si>
  <si>
    <t>087</t>
  </si>
  <si>
    <t>017</t>
  </si>
  <si>
    <t>8. Отчет об исполнении распределенных субсидий бюджетам муниципальных образований,  предоставляемых из бюджета края в целях софинансирования расходных обязательств, возникающих при выполнении полномочий органов местного самоуправления по решению вопросов местного значения, в 2022 году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</si>
</sst>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0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</font>
    <font>
      <b/>
      <sz val="11"/>
      <color rgb="FF00000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164" fontId="6" fillId="0" borderId="2">
      <alignment horizontal="right" vertical="top" shrinkToFit="1"/>
    </xf>
    <xf numFmtId="4" fontId="7" fillId="0" borderId="2">
      <alignment horizontal="right" vertical="top" wrapText="1"/>
    </xf>
    <xf numFmtId="4" fontId="7" fillId="0" borderId="2">
      <alignment horizontal="right" vertical="top" shrinkToFit="1"/>
    </xf>
    <xf numFmtId="4" fontId="8" fillId="0" borderId="2">
      <alignment horizontal="right" vertical="top" shrinkToFit="1"/>
    </xf>
    <xf numFmtId="4" fontId="7" fillId="0" borderId="2">
      <alignment horizontal="right" shrinkToFit="1"/>
    </xf>
    <xf numFmtId="0" fontId="7" fillId="0" borderId="2">
      <alignment horizontal="left" vertical="top" wrapText="1"/>
    </xf>
    <xf numFmtId="49" fontId="7" fillId="0" borderId="2">
      <alignment horizontal="center" vertical="top" shrinkToFit="1"/>
    </xf>
    <xf numFmtId="49" fontId="7" fillId="0" borderId="2">
      <alignment horizontal="center" vertical="top" wrapText="1"/>
    </xf>
    <xf numFmtId="0" fontId="9" fillId="0" borderId="2">
      <alignment horizontal="left" vertical="top" wrapText="1"/>
    </xf>
    <xf numFmtId="49" fontId="8" fillId="0" borderId="2">
      <alignment horizontal="center" vertical="top" shrinkToFit="1"/>
    </xf>
    <xf numFmtId="0" fontId="10" fillId="0" borderId="2"/>
    <xf numFmtId="0" fontId="7" fillId="0" borderId="2">
      <alignment horizontal="left" vertical="top" wrapText="1"/>
    </xf>
    <xf numFmtId="49" fontId="7" fillId="0" borderId="2">
      <alignment horizontal="center" vertical="top" shrinkToFit="1"/>
    </xf>
    <xf numFmtId="164" fontId="7" fillId="0" borderId="2">
      <alignment horizontal="right" vertical="top" wrapText="1"/>
    </xf>
    <xf numFmtId="164" fontId="7" fillId="0" borderId="2">
      <alignment horizontal="right" vertical="top" shrinkToFit="1"/>
    </xf>
    <xf numFmtId="164" fontId="8" fillId="0" borderId="2">
      <alignment horizontal="right" vertical="top" shrinkToFit="1"/>
    </xf>
    <xf numFmtId="0" fontId="10" fillId="0" borderId="2"/>
    <xf numFmtId="164" fontId="7" fillId="0" borderId="2">
      <alignment horizontal="right" shrinkToFit="1"/>
    </xf>
  </cellStyleXfs>
  <cellXfs count="20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0" xfId="0" applyFont="1"/>
    <xf numFmtId="0" fontId="4" fillId="0" borderId="1" xfId="0" applyFont="1" applyBorder="1" applyAlignment="1">
      <alignment horizontal="center" vertical="top" wrapText="1"/>
    </xf>
    <xf numFmtId="49" fontId="3" fillId="0" borderId="0" xfId="0" applyNumberFormat="1" applyFont="1"/>
    <xf numFmtId="0" fontId="4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wrapText="1"/>
    </xf>
    <xf numFmtId="4" fontId="11" fillId="0" borderId="1" xfId="0" applyNumberFormat="1" applyFont="1" applyBorder="1" applyAlignment="1">
      <alignment horizontal="right" wrapText="1"/>
    </xf>
    <xf numFmtId="164" fontId="11" fillId="0" borderId="1" xfId="0" applyNumberFormat="1" applyFont="1" applyBorder="1" applyAlignment="1">
      <alignment horizontal="right" wrapText="1"/>
    </xf>
    <xf numFmtId="49" fontId="4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horizontal="center" wrapText="1"/>
    </xf>
    <xf numFmtId="4" fontId="4" fillId="0" borderId="1" xfId="0" applyNumberFormat="1" applyFont="1" applyBorder="1" applyAlignment="1">
      <alignment horizontal="right" wrapText="1"/>
    </xf>
    <xf numFmtId="164" fontId="4" fillId="0" borderId="1" xfId="0" applyNumberFormat="1" applyFont="1" applyBorder="1" applyAlignment="1">
      <alignment horizontal="right" wrapText="1"/>
    </xf>
    <xf numFmtId="0" fontId="4" fillId="0" borderId="1" xfId="0" applyFont="1" applyBorder="1" applyAlignment="1">
      <alignment vertical="top" wrapText="1"/>
    </xf>
    <xf numFmtId="164" fontId="11" fillId="0" borderId="1" xfId="0" applyNumberFormat="1" applyFont="1" applyBorder="1"/>
    <xf numFmtId="0" fontId="1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right"/>
    </xf>
    <xf numFmtId="0" fontId="11" fillId="0" borderId="1" xfId="0" applyFont="1" applyBorder="1" applyAlignment="1">
      <alignment vertical="top" wrapText="1"/>
    </xf>
  </cellXfs>
  <cellStyles count="19">
    <cellStyle name="st23" xfId="1"/>
    <cellStyle name="st25" xfId="18"/>
    <cellStyle name="st26" xfId="14"/>
    <cellStyle name="st27" xfId="15"/>
    <cellStyle name="st28" xfId="16"/>
    <cellStyle name="xl23" xfId="12"/>
    <cellStyle name="xl24" xfId="6"/>
    <cellStyle name="xl25" xfId="9"/>
    <cellStyle name="xl26" xfId="17"/>
    <cellStyle name="xl27" xfId="11"/>
    <cellStyle name="xl29" xfId="13"/>
    <cellStyle name="xl30" xfId="7"/>
    <cellStyle name="xl31" xfId="10"/>
    <cellStyle name="xl32" xfId="8"/>
    <cellStyle name="xl33" xfId="2"/>
    <cellStyle name="xl34" xfId="4"/>
    <cellStyle name="xl35" xfId="5"/>
    <cellStyle name="xl38" xfId="3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1"/>
  <sheetViews>
    <sheetView tabSelected="1" view="pageBreakPreview" topLeftCell="A55" zoomScale="85" zoomScaleNormal="100" zoomScaleSheetLayoutView="85" workbookViewId="0">
      <selection activeCell="A64" sqref="A64:H64"/>
    </sheetView>
  </sheetViews>
  <sheetFormatPr defaultRowHeight="12.75"/>
  <cols>
    <col min="1" max="1" width="48" style="1" customWidth="1"/>
    <col min="2" max="2" width="15.5703125" style="1" customWidth="1"/>
    <col min="3" max="4" width="4.140625" style="1" customWidth="1"/>
    <col min="5" max="5" width="6.28515625" style="1" customWidth="1"/>
    <col min="6" max="6" width="18" style="1" customWidth="1"/>
    <col min="7" max="7" width="17.42578125" style="1" customWidth="1"/>
    <col min="8" max="8" width="14" style="1" customWidth="1"/>
    <col min="9" max="16384" width="9.140625" style="1"/>
  </cols>
  <sheetData>
    <row r="1" spans="1:8" ht="78.75" customHeight="1">
      <c r="A1" s="17" t="s">
        <v>128</v>
      </c>
      <c r="B1" s="17"/>
      <c r="C1" s="17"/>
      <c r="D1" s="17"/>
      <c r="E1" s="17"/>
      <c r="F1" s="17"/>
      <c r="G1" s="17"/>
      <c r="H1" s="17"/>
    </row>
    <row r="2" spans="1:8" ht="33" customHeight="1"/>
    <row r="3" spans="1:8" ht="15.75">
      <c r="A3" s="4"/>
      <c r="B3" s="4"/>
      <c r="C3" s="4"/>
      <c r="D3" s="4"/>
      <c r="E3" s="4"/>
      <c r="F3" s="4"/>
      <c r="G3" s="18" t="s">
        <v>73</v>
      </c>
      <c r="H3" s="18"/>
    </row>
    <row r="4" spans="1:8" ht="173.25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83</v>
      </c>
      <c r="G4" s="7" t="s">
        <v>1</v>
      </c>
      <c r="H4" s="7" t="s">
        <v>0</v>
      </c>
    </row>
    <row r="5" spans="1:8" s="2" customFormat="1" ht="16.5" customHeight="1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</row>
    <row r="6" spans="1:8" ht="63">
      <c r="A6" s="19" t="s">
        <v>8</v>
      </c>
      <c r="B6" s="8" t="s">
        <v>9</v>
      </c>
      <c r="C6" s="8"/>
      <c r="D6" s="8"/>
      <c r="E6" s="8"/>
      <c r="F6" s="9">
        <v>1028031</v>
      </c>
      <c r="G6" s="10">
        <f>G7</f>
        <v>1028031</v>
      </c>
      <c r="H6" s="10">
        <f>H7</f>
        <v>1028031</v>
      </c>
    </row>
    <row r="7" spans="1:8" s="3" customFormat="1" ht="141.75">
      <c r="A7" s="15" t="s">
        <v>74</v>
      </c>
      <c r="B7" s="11" t="s">
        <v>10</v>
      </c>
      <c r="C7" s="12">
        <v>14</v>
      </c>
      <c r="D7" s="12" t="s">
        <v>11</v>
      </c>
      <c r="E7" s="12" t="s">
        <v>12</v>
      </c>
      <c r="F7" s="13">
        <v>1028031</v>
      </c>
      <c r="G7" s="14">
        <v>1028031</v>
      </c>
      <c r="H7" s="14">
        <v>1028031</v>
      </c>
    </row>
    <row r="8" spans="1:8" s="3" customFormat="1" ht="78.75">
      <c r="A8" s="19" t="s">
        <v>84</v>
      </c>
      <c r="B8" s="8" t="s">
        <v>16</v>
      </c>
      <c r="C8" s="8"/>
      <c r="D8" s="8"/>
      <c r="E8" s="8"/>
      <c r="F8" s="9">
        <v>2910.1</v>
      </c>
      <c r="G8" s="10">
        <f>G9</f>
        <v>2910.1</v>
      </c>
      <c r="H8" s="10">
        <f>H9</f>
        <v>2910.1</v>
      </c>
    </row>
    <row r="9" spans="1:8" ht="31.5">
      <c r="A9" s="15" t="s">
        <v>85</v>
      </c>
      <c r="B9" s="11" t="s">
        <v>86</v>
      </c>
      <c r="C9" s="12" t="s">
        <v>13</v>
      </c>
      <c r="D9" s="12" t="s">
        <v>16</v>
      </c>
      <c r="E9" s="12" t="s">
        <v>69</v>
      </c>
      <c r="F9" s="13">
        <v>2910.1</v>
      </c>
      <c r="G9" s="14">
        <v>2910.1</v>
      </c>
      <c r="H9" s="14">
        <v>2910.1</v>
      </c>
    </row>
    <row r="10" spans="1:8" ht="47.25">
      <c r="A10" s="19" t="s">
        <v>14</v>
      </c>
      <c r="B10" s="8" t="s">
        <v>15</v>
      </c>
      <c r="C10" s="8"/>
      <c r="D10" s="8"/>
      <c r="E10" s="8"/>
      <c r="F10" s="9">
        <v>1872.6</v>
      </c>
      <c r="G10" s="10">
        <f>G11</f>
        <v>1872.6</v>
      </c>
      <c r="H10" s="10">
        <f>H11</f>
        <v>1737.1</v>
      </c>
    </row>
    <row r="11" spans="1:8" ht="94.5">
      <c r="A11" s="15" t="s">
        <v>87</v>
      </c>
      <c r="B11" s="11" t="s">
        <v>88</v>
      </c>
      <c r="C11" s="12" t="s">
        <v>13</v>
      </c>
      <c r="D11" s="12" t="s">
        <v>16</v>
      </c>
      <c r="E11" s="12" t="s">
        <v>126</v>
      </c>
      <c r="F11" s="13">
        <v>1872.6</v>
      </c>
      <c r="G11" s="14">
        <v>1872.6</v>
      </c>
      <c r="H11" s="14">
        <v>1737.1</v>
      </c>
    </row>
    <row r="12" spans="1:8" ht="63">
      <c r="A12" s="19" t="s">
        <v>89</v>
      </c>
      <c r="B12" s="8">
        <v>10</v>
      </c>
      <c r="C12" s="8"/>
      <c r="D12" s="8"/>
      <c r="E12" s="8"/>
      <c r="F12" s="9">
        <v>18441</v>
      </c>
      <c r="G12" s="10">
        <f>G13</f>
        <v>18441</v>
      </c>
      <c r="H12" s="10">
        <f>H13</f>
        <v>18441</v>
      </c>
    </row>
    <row r="13" spans="1:8" ht="15.75">
      <c r="A13" s="15" t="s">
        <v>90</v>
      </c>
      <c r="B13" s="11" t="s">
        <v>91</v>
      </c>
      <c r="C13" s="12" t="s">
        <v>13</v>
      </c>
      <c r="D13" s="12">
        <v>12</v>
      </c>
      <c r="E13" s="12" t="s">
        <v>127</v>
      </c>
      <c r="F13" s="13">
        <v>18441</v>
      </c>
      <c r="G13" s="14">
        <v>18441</v>
      </c>
      <c r="H13" s="14">
        <v>18441</v>
      </c>
    </row>
    <row r="14" spans="1:8" ht="63">
      <c r="A14" s="19" t="s">
        <v>18</v>
      </c>
      <c r="B14" s="8">
        <v>12</v>
      </c>
      <c r="C14" s="8"/>
      <c r="D14" s="8"/>
      <c r="E14" s="8"/>
      <c r="F14" s="9">
        <v>271989.90000000002</v>
      </c>
      <c r="G14" s="10">
        <f>G15+G16</f>
        <v>271989.90000000002</v>
      </c>
      <c r="H14" s="10">
        <f>H15+H16</f>
        <v>271928.90000000002</v>
      </c>
    </row>
    <row r="15" spans="1:8" ht="31.5">
      <c r="A15" s="15" t="s">
        <v>2</v>
      </c>
      <c r="B15" s="11" t="s">
        <v>22</v>
      </c>
      <c r="C15" s="12">
        <v>10</v>
      </c>
      <c r="D15" s="12" t="s">
        <v>13</v>
      </c>
      <c r="E15" s="12" t="s">
        <v>19</v>
      </c>
      <c r="F15" s="13">
        <v>191989.9</v>
      </c>
      <c r="G15" s="14">
        <v>191989.9</v>
      </c>
      <c r="H15" s="14">
        <v>191985</v>
      </c>
    </row>
    <row r="16" spans="1:8" ht="47.25">
      <c r="A16" s="15" t="s">
        <v>23</v>
      </c>
      <c r="B16" s="11" t="s">
        <v>24</v>
      </c>
      <c r="C16" s="12">
        <v>14</v>
      </c>
      <c r="D16" s="12" t="s">
        <v>11</v>
      </c>
      <c r="E16" s="12" t="s">
        <v>19</v>
      </c>
      <c r="F16" s="13">
        <v>80000</v>
      </c>
      <c r="G16" s="14">
        <v>80000</v>
      </c>
      <c r="H16" s="14">
        <v>79943.899999999994</v>
      </c>
    </row>
    <row r="17" spans="1:8" ht="63">
      <c r="A17" s="19" t="s">
        <v>75</v>
      </c>
      <c r="B17" s="8">
        <v>14</v>
      </c>
      <c r="C17" s="8"/>
      <c r="D17" s="8"/>
      <c r="E17" s="8"/>
      <c r="F17" s="9">
        <v>2386909.7000000002</v>
      </c>
      <c r="G17" s="10">
        <f>G18+G19+G20+G21+G22+G23+G24+G25+G26+G27+G28+G29+G30</f>
        <v>2386909.6</v>
      </c>
      <c r="H17" s="10">
        <f>H18+H19+H20+H21+H22+H23+H24+H25+H26+H27+H28+H29+H30</f>
        <v>2290114.0999999996</v>
      </c>
    </row>
    <row r="18" spans="1:8" ht="110.25">
      <c r="A18" s="15" t="s">
        <v>92</v>
      </c>
      <c r="B18" s="11" t="s">
        <v>93</v>
      </c>
      <c r="C18" s="12" t="s">
        <v>20</v>
      </c>
      <c r="D18" s="12" t="s">
        <v>9</v>
      </c>
      <c r="E18" s="12" t="s">
        <v>27</v>
      </c>
      <c r="F18" s="13">
        <v>117907.2</v>
      </c>
      <c r="G18" s="14">
        <v>117907.2</v>
      </c>
      <c r="H18" s="14">
        <v>87791.2</v>
      </c>
    </row>
    <row r="19" spans="1:8" ht="94.5">
      <c r="A19" s="15" t="s">
        <v>28</v>
      </c>
      <c r="B19" s="11" t="s">
        <v>29</v>
      </c>
      <c r="C19" s="12" t="s">
        <v>20</v>
      </c>
      <c r="D19" s="12" t="s">
        <v>9</v>
      </c>
      <c r="E19" s="12" t="s">
        <v>27</v>
      </c>
      <c r="F19" s="13">
        <v>124769.2</v>
      </c>
      <c r="G19" s="14">
        <v>124769.2</v>
      </c>
      <c r="H19" s="14">
        <v>119821.8</v>
      </c>
    </row>
    <row r="20" spans="1:8" ht="78.75">
      <c r="A20" s="15" t="s">
        <v>94</v>
      </c>
      <c r="B20" s="11" t="s">
        <v>95</v>
      </c>
      <c r="C20" s="12" t="s">
        <v>20</v>
      </c>
      <c r="D20" s="12" t="s">
        <v>17</v>
      </c>
      <c r="E20" s="12" t="s">
        <v>27</v>
      </c>
      <c r="F20" s="13">
        <v>13736.3</v>
      </c>
      <c r="G20" s="14">
        <v>13736.3</v>
      </c>
      <c r="H20" s="14">
        <v>13736.3</v>
      </c>
    </row>
    <row r="21" spans="1:8" ht="78.75">
      <c r="A21" s="15" t="s">
        <v>30</v>
      </c>
      <c r="B21" s="11" t="s">
        <v>76</v>
      </c>
      <c r="C21" s="12" t="s">
        <v>20</v>
      </c>
      <c r="D21" s="12" t="s">
        <v>17</v>
      </c>
      <c r="E21" s="12" t="s">
        <v>27</v>
      </c>
      <c r="F21" s="13">
        <v>901274.9</v>
      </c>
      <c r="G21" s="14">
        <v>901274.9</v>
      </c>
      <c r="H21" s="14">
        <v>864862.1</v>
      </c>
    </row>
    <row r="22" spans="1:8" ht="78.75">
      <c r="A22" s="15" t="s">
        <v>96</v>
      </c>
      <c r="B22" s="11" t="s">
        <v>97</v>
      </c>
      <c r="C22" s="12" t="s">
        <v>20</v>
      </c>
      <c r="D22" s="12" t="s">
        <v>17</v>
      </c>
      <c r="E22" s="12" t="s">
        <v>27</v>
      </c>
      <c r="F22" s="13">
        <v>66433.8</v>
      </c>
      <c r="G22" s="14">
        <v>66433.8</v>
      </c>
      <c r="H22" s="14">
        <v>48584.6</v>
      </c>
    </row>
    <row r="23" spans="1:8" ht="78.75">
      <c r="A23" s="15" t="s">
        <v>98</v>
      </c>
      <c r="B23" s="11" t="s">
        <v>99</v>
      </c>
      <c r="C23" s="12" t="s">
        <v>20</v>
      </c>
      <c r="D23" s="12" t="s">
        <v>17</v>
      </c>
      <c r="E23" s="12" t="s">
        <v>27</v>
      </c>
      <c r="F23" s="13">
        <v>24433.4</v>
      </c>
      <c r="G23" s="14">
        <v>24433.4</v>
      </c>
      <c r="H23" s="14">
        <v>24430.1</v>
      </c>
    </row>
    <row r="24" spans="1:8" ht="47.25">
      <c r="A24" s="15" t="s">
        <v>100</v>
      </c>
      <c r="B24" s="11" t="s">
        <v>101</v>
      </c>
      <c r="C24" s="12" t="s">
        <v>20</v>
      </c>
      <c r="D24" s="12" t="s">
        <v>17</v>
      </c>
      <c r="E24" s="12" t="s">
        <v>27</v>
      </c>
      <c r="F24" s="13">
        <v>28031.9</v>
      </c>
      <c r="G24" s="14">
        <v>28031.8</v>
      </c>
      <c r="H24" s="14">
        <v>26642</v>
      </c>
    </row>
    <row r="25" spans="1:8" ht="31.5">
      <c r="A25" s="15" t="s">
        <v>102</v>
      </c>
      <c r="B25" s="11" t="s">
        <v>103</v>
      </c>
      <c r="C25" s="12" t="s">
        <v>20</v>
      </c>
      <c r="D25" s="12" t="s">
        <v>17</v>
      </c>
      <c r="E25" s="12" t="s">
        <v>27</v>
      </c>
      <c r="F25" s="13">
        <v>915601.5</v>
      </c>
      <c r="G25" s="14">
        <v>915601.5</v>
      </c>
      <c r="H25" s="14">
        <v>910059.1</v>
      </c>
    </row>
    <row r="26" spans="1:8" ht="94.5">
      <c r="A26" s="15" t="s">
        <v>77</v>
      </c>
      <c r="B26" s="11" t="s">
        <v>78</v>
      </c>
      <c r="C26" s="12" t="s">
        <v>20</v>
      </c>
      <c r="D26" s="12" t="s">
        <v>17</v>
      </c>
      <c r="E26" s="12" t="s">
        <v>27</v>
      </c>
      <c r="F26" s="13">
        <v>49500</v>
      </c>
      <c r="G26" s="14">
        <v>49500</v>
      </c>
      <c r="H26" s="14">
        <v>49500</v>
      </c>
    </row>
    <row r="27" spans="1:8" ht="63">
      <c r="A27" s="15" t="s">
        <v>31</v>
      </c>
      <c r="B27" s="11" t="s">
        <v>32</v>
      </c>
      <c r="C27" s="12" t="s">
        <v>20</v>
      </c>
      <c r="D27" s="12" t="s">
        <v>17</v>
      </c>
      <c r="E27" s="12" t="s">
        <v>27</v>
      </c>
      <c r="F27" s="13">
        <v>18576.5</v>
      </c>
      <c r="G27" s="14">
        <v>18576.5</v>
      </c>
      <c r="H27" s="14">
        <v>18756.5</v>
      </c>
    </row>
    <row r="28" spans="1:8" ht="47.25">
      <c r="A28" s="15" t="s">
        <v>33</v>
      </c>
      <c r="B28" s="11" t="s">
        <v>34</v>
      </c>
      <c r="C28" s="12" t="s">
        <v>20</v>
      </c>
      <c r="D28" s="12" t="s">
        <v>11</v>
      </c>
      <c r="E28" s="12" t="s">
        <v>27</v>
      </c>
      <c r="F28" s="13">
        <v>63300.6</v>
      </c>
      <c r="G28" s="14">
        <v>63300.6</v>
      </c>
      <c r="H28" s="14">
        <v>63300.3</v>
      </c>
    </row>
    <row r="29" spans="1:8" ht="146.25" customHeight="1">
      <c r="A29" s="15" t="s">
        <v>35</v>
      </c>
      <c r="B29" s="11" t="s">
        <v>36</v>
      </c>
      <c r="C29" s="12" t="s">
        <v>20</v>
      </c>
      <c r="D29" s="12" t="s">
        <v>11</v>
      </c>
      <c r="E29" s="12" t="s">
        <v>27</v>
      </c>
      <c r="F29" s="13">
        <v>41101.300000000003</v>
      </c>
      <c r="G29" s="14">
        <v>41101.300000000003</v>
      </c>
      <c r="H29" s="14">
        <v>40484.800000000003</v>
      </c>
    </row>
    <row r="30" spans="1:8" ht="110.25">
      <c r="A30" s="15" t="s">
        <v>104</v>
      </c>
      <c r="B30" s="11" t="s">
        <v>105</v>
      </c>
      <c r="C30" s="12" t="s">
        <v>20</v>
      </c>
      <c r="D30" s="12" t="s">
        <v>21</v>
      </c>
      <c r="E30" s="12" t="s">
        <v>27</v>
      </c>
      <c r="F30" s="13">
        <v>22243.1</v>
      </c>
      <c r="G30" s="14">
        <v>22243.1</v>
      </c>
      <c r="H30" s="14">
        <v>22145.3</v>
      </c>
    </row>
    <row r="31" spans="1:8" ht="55.5" customHeight="1">
      <c r="A31" s="19" t="s">
        <v>37</v>
      </c>
      <c r="B31" s="8">
        <v>15</v>
      </c>
      <c r="C31" s="8"/>
      <c r="D31" s="8"/>
      <c r="E31" s="8"/>
      <c r="F31" s="9">
        <v>281522.3</v>
      </c>
      <c r="G31" s="10">
        <f>G32+G33+G34+G35+G36+G37+G38</f>
        <v>281522.20000000007</v>
      </c>
      <c r="H31" s="10">
        <f>H32+H33+H34+H35+H36+H37+H38</f>
        <v>281522.20000000007</v>
      </c>
    </row>
    <row r="32" spans="1:8" ht="21.75" customHeight="1">
      <c r="A32" s="15" t="s">
        <v>40</v>
      </c>
      <c r="B32" s="11" t="s">
        <v>39</v>
      </c>
      <c r="C32" s="12" t="s">
        <v>20</v>
      </c>
      <c r="D32" s="12" t="s">
        <v>11</v>
      </c>
      <c r="E32" s="12" t="s">
        <v>38</v>
      </c>
      <c r="F32" s="13">
        <v>135812.20000000001</v>
      </c>
      <c r="G32" s="14">
        <v>135812.20000000001</v>
      </c>
      <c r="H32" s="14">
        <v>135812.20000000001</v>
      </c>
    </row>
    <row r="33" spans="1:8" ht="20.25" customHeight="1">
      <c r="A33" s="15" t="s">
        <v>40</v>
      </c>
      <c r="B33" s="11" t="s">
        <v>106</v>
      </c>
      <c r="C33" s="12" t="s">
        <v>15</v>
      </c>
      <c r="D33" s="12" t="s">
        <v>9</v>
      </c>
      <c r="E33" s="12" t="s">
        <v>38</v>
      </c>
      <c r="F33" s="13">
        <v>4179.1000000000004</v>
      </c>
      <c r="G33" s="14">
        <v>4179.1000000000004</v>
      </c>
      <c r="H33" s="14">
        <v>4179.1000000000004</v>
      </c>
    </row>
    <row r="34" spans="1:8" ht="78.75">
      <c r="A34" s="15" t="s">
        <v>41</v>
      </c>
      <c r="B34" s="11" t="s">
        <v>42</v>
      </c>
      <c r="C34" s="12" t="s">
        <v>15</v>
      </c>
      <c r="D34" s="12" t="s">
        <v>9</v>
      </c>
      <c r="E34" s="12" t="s">
        <v>38</v>
      </c>
      <c r="F34" s="13">
        <v>1414.2</v>
      </c>
      <c r="G34" s="14">
        <v>1414.2</v>
      </c>
      <c r="H34" s="14">
        <v>1414.2</v>
      </c>
    </row>
    <row r="35" spans="1:8" ht="63">
      <c r="A35" s="15" t="s">
        <v>43</v>
      </c>
      <c r="B35" s="11" t="s">
        <v>44</v>
      </c>
      <c r="C35" s="12" t="s">
        <v>15</v>
      </c>
      <c r="D35" s="12" t="s">
        <v>9</v>
      </c>
      <c r="E35" s="12" t="s">
        <v>38</v>
      </c>
      <c r="F35" s="13">
        <v>24609.5</v>
      </c>
      <c r="G35" s="14">
        <v>24609.5</v>
      </c>
      <c r="H35" s="14">
        <v>24609.5</v>
      </c>
    </row>
    <row r="36" spans="1:8" ht="31.5">
      <c r="A36" s="15" t="s">
        <v>107</v>
      </c>
      <c r="B36" s="11" t="s">
        <v>108</v>
      </c>
      <c r="C36" s="12" t="s">
        <v>15</v>
      </c>
      <c r="D36" s="12" t="s">
        <v>9</v>
      </c>
      <c r="E36" s="12" t="s">
        <v>38</v>
      </c>
      <c r="F36" s="13">
        <v>109968.8</v>
      </c>
      <c r="G36" s="14">
        <v>109968.8</v>
      </c>
      <c r="H36" s="14">
        <v>109968.8</v>
      </c>
    </row>
    <row r="37" spans="1:8" ht="31.5">
      <c r="A37" s="15" t="s">
        <v>109</v>
      </c>
      <c r="B37" s="11" t="s">
        <v>110</v>
      </c>
      <c r="C37" s="12" t="s">
        <v>15</v>
      </c>
      <c r="D37" s="12" t="s">
        <v>9</v>
      </c>
      <c r="E37" s="12" t="s">
        <v>38</v>
      </c>
      <c r="F37" s="13">
        <v>3450.6</v>
      </c>
      <c r="G37" s="14">
        <v>3450.5</v>
      </c>
      <c r="H37" s="14">
        <v>3450.5</v>
      </c>
    </row>
    <row r="38" spans="1:8" ht="15.75">
      <c r="A38" s="15" t="s">
        <v>40</v>
      </c>
      <c r="B38" s="11" t="s">
        <v>79</v>
      </c>
      <c r="C38" s="12" t="s">
        <v>15</v>
      </c>
      <c r="D38" s="12" t="s">
        <v>9</v>
      </c>
      <c r="E38" s="12" t="s">
        <v>38</v>
      </c>
      <c r="F38" s="13">
        <v>2087.9</v>
      </c>
      <c r="G38" s="14">
        <v>2087.9</v>
      </c>
      <c r="H38" s="14">
        <v>2087.9</v>
      </c>
    </row>
    <row r="39" spans="1:8" ht="63">
      <c r="A39" s="19" t="s">
        <v>45</v>
      </c>
      <c r="B39" s="8">
        <v>18</v>
      </c>
      <c r="C39" s="8"/>
      <c r="D39" s="8"/>
      <c r="E39" s="8"/>
      <c r="F39" s="9">
        <v>10533</v>
      </c>
      <c r="G39" s="10">
        <f>G40+G41</f>
        <v>10533</v>
      </c>
      <c r="H39" s="10">
        <f>H40+H41</f>
        <v>10533</v>
      </c>
    </row>
    <row r="40" spans="1:8" ht="78.75">
      <c r="A40" s="15" t="s">
        <v>111</v>
      </c>
      <c r="B40" s="11" t="s">
        <v>80</v>
      </c>
      <c r="C40" s="12">
        <v>11</v>
      </c>
      <c r="D40" s="12" t="s">
        <v>11</v>
      </c>
      <c r="E40" s="12" t="s">
        <v>46</v>
      </c>
      <c r="F40" s="13">
        <v>2000</v>
      </c>
      <c r="G40" s="14">
        <v>2000</v>
      </c>
      <c r="H40" s="14">
        <v>2000</v>
      </c>
    </row>
    <row r="41" spans="1:8" ht="63">
      <c r="A41" s="15" t="s">
        <v>112</v>
      </c>
      <c r="B41" s="11" t="s">
        <v>113</v>
      </c>
      <c r="C41" s="12">
        <v>11</v>
      </c>
      <c r="D41" s="12" t="s">
        <v>11</v>
      </c>
      <c r="E41" s="12" t="s">
        <v>46</v>
      </c>
      <c r="F41" s="13">
        <v>8533</v>
      </c>
      <c r="G41" s="14">
        <v>8533</v>
      </c>
      <c r="H41" s="14">
        <v>8533</v>
      </c>
    </row>
    <row r="42" spans="1:8" ht="63">
      <c r="A42" s="19" t="s">
        <v>47</v>
      </c>
      <c r="B42" s="8">
        <v>19</v>
      </c>
      <c r="C42" s="8"/>
      <c r="D42" s="8"/>
      <c r="E42" s="8"/>
      <c r="F42" s="9">
        <v>1389.2</v>
      </c>
      <c r="G42" s="10">
        <f>G43</f>
        <v>1389.2</v>
      </c>
      <c r="H42" s="10">
        <f>H43</f>
        <v>1389.2</v>
      </c>
    </row>
    <row r="43" spans="1:8" ht="47.25">
      <c r="A43" s="15" t="s">
        <v>49</v>
      </c>
      <c r="B43" s="11" t="s">
        <v>50</v>
      </c>
      <c r="C43" s="12" t="s">
        <v>9</v>
      </c>
      <c r="D43" s="12">
        <v>13</v>
      </c>
      <c r="E43" s="12" t="s">
        <v>48</v>
      </c>
      <c r="F43" s="13">
        <v>1389.2</v>
      </c>
      <c r="G43" s="14">
        <v>1389.2</v>
      </c>
      <c r="H43" s="14">
        <v>1389.2</v>
      </c>
    </row>
    <row r="44" spans="1:8" ht="63">
      <c r="A44" s="19" t="s">
        <v>51</v>
      </c>
      <c r="B44" s="8">
        <v>21</v>
      </c>
      <c r="C44" s="8"/>
      <c r="D44" s="8"/>
      <c r="E44" s="8"/>
      <c r="F44" s="9">
        <v>11000</v>
      </c>
      <c r="G44" s="10">
        <f>G45</f>
        <v>11000</v>
      </c>
      <c r="H44" s="10">
        <f>H45</f>
        <v>11000</v>
      </c>
    </row>
    <row r="45" spans="1:8" ht="47.25">
      <c r="A45" s="15" t="s">
        <v>52</v>
      </c>
      <c r="B45" s="11" t="s">
        <v>53</v>
      </c>
      <c r="C45" s="12">
        <v>14</v>
      </c>
      <c r="D45" s="12" t="s">
        <v>11</v>
      </c>
      <c r="E45" s="12" t="s">
        <v>54</v>
      </c>
      <c r="F45" s="13">
        <v>11000</v>
      </c>
      <c r="G45" s="14">
        <v>11000</v>
      </c>
      <c r="H45" s="14">
        <v>11000</v>
      </c>
    </row>
    <row r="46" spans="1:8" ht="63">
      <c r="A46" s="19" t="s">
        <v>55</v>
      </c>
      <c r="B46" s="8">
        <v>27</v>
      </c>
      <c r="C46" s="8"/>
      <c r="D46" s="8"/>
      <c r="E46" s="8"/>
      <c r="F46" s="9">
        <v>235803.7</v>
      </c>
      <c r="G46" s="10">
        <f>G47</f>
        <v>235803.7</v>
      </c>
      <c r="H46" s="10">
        <f>H47</f>
        <v>233928.8</v>
      </c>
    </row>
    <row r="47" spans="1:8" ht="63">
      <c r="A47" s="15" t="s">
        <v>56</v>
      </c>
      <c r="B47" s="11" t="s">
        <v>57</v>
      </c>
      <c r="C47" s="12" t="s">
        <v>16</v>
      </c>
      <c r="D47" s="12" t="s">
        <v>17</v>
      </c>
      <c r="E47" s="12" t="s">
        <v>58</v>
      </c>
      <c r="F47" s="13">
        <v>235803.7</v>
      </c>
      <c r="G47" s="14">
        <v>235803.7</v>
      </c>
      <c r="H47" s="14">
        <v>233928.8</v>
      </c>
    </row>
    <row r="48" spans="1:8" ht="94.5">
      <c r="A48" s="19" t="s">
        <v>59</v>
      </c>
      <c r="B48" s="8">
        <v>28</v>
      </c>
      <c r="C48" s="8"/>
      <c r="D48" s="8"/>
      <c r="E48" s="8"/>
      <c r="F48" s="9">
        <v>327710.5</v>
      </c>
      <c r="G48" s="10">
        <f>G49+G50</f>
        <v>327710.5</v>
      </c>
      <c r="H48" s="10">
        <f>H49+H50</f>
        <v>192605.1</v>
      </c>
    </row>
    <row r="49" spans="1:8" ht="47.25">
      <c r="A49" s="15" t="s">
        <v>60</v>
      </c>
      <c r="B49" s="11" t="s">
        <v>61</v>
      </c>
      <c r="C49" s="12">
        <v>10</v>
      </c>
      <c r="D49" s="12" t="s">
        <v>11</v>
      </c>
      <c r="E49" s="12" t="s">
        <v>19</v>
      </c>
      <c r="F49" s="13">
        <v>43455</v>
      </c>
      <c r="G49" s="14">
        <v>43455</v>
      </c>
      <c r="H49" s="14">
        <v>43455</v>
      </c>
    </row>
    <row r="50" spans="1:8" ht="63">
      <c r="A50" s="15" t="s">
        <v>62</v>
      </c>
      <c r="B50" s="11" t="s">
        <v>81</v>
      </c>
      <c r="C50" s="12">
        <v>10</v>
      </c>
      <c r="D50" s="12" t="s">
        <v>11</v>
      </c>
      <c r="E50" s="12" t="s">
        <v>19</v>
      </c>
      <c r="F50" s="13">
        <v>284255.5</v>
      </c>
      <c r="G50" s="14">
        <v>284255.5</v>
      </c>
      <c r="H50" s="14">
        <v>149150.1</v>
      </c>
    </row>
    <row r="51" spans="1:8" ht="47.25">
      <c r="A51" s="19" t="s">
        <v>63</v>
      </c>
      <c r="B51" s="8">
        <v>29</v>
      </c>
      <c r="C51" s="8"/>
      <c r="D51" s="8"/>
      <c r="E51" s="8"/>
      <c r="F51" s="9">
        <v>285650.8</v>
      </c>
      <c r="G51" s="10">
        <f>G52</f>
        <v>285650.8</v>
      </c>
      <c r="H51" s="10">
        <f>H52</f>
        <v>285650.8</v>
      </c>
    </row>
    <row r="52" spans="1:8" ht="31.5">
      <c r="A52" s="15" t="s">
        <v>64</v>
      </c>
      <c r="B52" s="11" t="s">
        <v>65</v>
      </c>
      <c r="C52" s="12" t="s">
        <v>16</v>
      </c>
      <c r="D52" s="12" t="s">
        <v>11</v>
      </c>
      <c r="E52" s="12" t="s">
        <v>58</v>
      </c>
      <c r="F52" s="13">
        <v>285650.8</v>
      </c>
      <c r="G52" s="14">
        <v>285650.8</v>
      </c>
      <c r="H52" s="14">
        <v>285650.8</v>
      </c>
    </row>
    <row r="53" spans="1:8" ht="78.75">
      <c r="A53" s="19" t="s">
        <v>66</v>
      </c>
      <c r="B53" s="8">
        <v>31</v>
      </c>
      <c r="C53" s="8"/>
      <c r="D53" s="8"/>
      <c r="E53" s="8"/>
      <c r="F53" s="9">
        <v>1791.9</v>
      </c>
      <c r="G53" s="10">
        <f>G54</f>
        <v>1791.9</v>
      </c>
      <c r="H53" s="10">
        <f>H54</f>
        <v>1791.9</v>
      </c>
    </row>
    <row r="54" spans="1:8" ht="54" customHeight="1">
      <c r="A54" s="15" t="s">
        <v>82</v>
      </c>
      <c r="B54" s="11" t="s">
        <v>114</v>
      </c>
      <c r="C54" s="12" t="s">
        <v>16</v>
      </c>
      <c r="D54" s="12" t="s">
        <v>11</v>
      </c>
      <c r="E54" s="12" t="s">
        <v>67</v>
      </c>
      <c r="F54" s="13">
        <v>1791.9</v>
      </c>
      <c r="G54" s="14">
        <v>1791.9</v>
      </c>
      <c r="H54" s="14">
        <v>1791.9</v>
      </c>
    </row>
    <row r="55" spans="1:8" ht="47.25">
      <c r="A55" s="19" t="s">
        <v>68</v>
      </c>
      <c r="B55" s="8">
        <v>32</v>
      </c>
      <c r="C55" s="8"/>
      <c r="D55" s="8"/>
      <c r="E55" s="8"/>
      <c r="F55" s="9">
        <v>327469.59999999998</v>
      </c>
      <c r="G55" s="10">
        <f>G56+G57+G58+G59</f>
        <v>330800.59999999998</v>
      </c>
      <c r="H55" s="10">
        <f>H56+H57+H58+H59</f>
        <v>330800.40000000002</v>
      </c>
    </row>
    <row r="56" spans="1:8" ht="63">
      <c r="A56" s="15" t="s">
        <v>115</v>
      </c>
      <c r="B56" s="11" t="s">
        <v>116</v>
      </c>
      <c r="C56" s="12" t="s">
        <v>16</v>
      </c>
      <c r="D56" s="12" t="s">
        <v>11</v>
      </c>
      <c r="E56" s="12" t="s">
        <v>69</v>
      </c>
      <c r="F56" s="13">
        <v>7135.8</v>
      </c>
      <c r="G56" s="14">
        <v>7135.8</v>
      </c>
      <c r="H56" s="14">
        <v>7135.8</v>
      </c>
    </row>
    <row r="57" spans="1:8" ht="63">
      <c r="A57" s="15" t="s">
        <v>117</v>
      </c>
      <c r="B57" s="11" t="s">
        <v>118</v>
      </c>
      <c r="C57" s="12">
        <v>10</v>
      </c>
      <c r="D57" s="12" t="s">
        <v>11</v>
      </c>
      <c r="E57" s="12" t="s">
        <v>69</v>
      </c>
      <c r="F57" s="13">
        <v>8526</v>
      </c>
      <c r="G57" s="14">
        <v>11857</v>
      </c>
      <c r="H57" s="14">
        <v>11857</v>
      </c>
    </row>
    <row r="58" spans="1:8" ht="94.5">
      <c r="A58" s="15" t="s">
        <v>119</v>
      </c>
      <c r="B58" s="11" t="s">
        <v>120</v>
      </c>
      <c r="C58" s="12">
        <v>14</v>
      </c>
      <c r="D58" s="12" t="s">
        <v>11</v>
      </c>
      <c r="E58" s="12" t="s">
        <v>69</v>
      </c>
      <c r="F58" s="13">
        <v>52378.2</v>
      </c>
      <c r="G58" s="14">
        <v>52378.2</v>
      </c>
      <c r="H58" s="14">
        <v>52378.2</v>
      </c>
    </row>
    <row r="59" spans="1:8" ht="31.5">
      <c r="A59" s="15" t="s">
        <v>70</v>
      </c>
      <c r="B59" s="11" t="s">
        <v>71</v>
      </c>
      <c r="C59" s="12">
        <v>14</v>
      </c>
      <c r="D59" s="12" t="s">
        <v>11</v>
      </c>
      <c r="E59" s="12" t="s">
        <v>69</v>
      </c>
      <c r="F59" s="13">
        <v>259429.6</v>
      </c>
      <c r="G59" s="14">
        <v>259429.6</v>
      </c>
      <c r="H59" s="14">
        <v>259429.4</v>
      </c>
    </row>
    <row r="60" spans="1:8" ht="47.25">
      <c r="A60" s="19" t="s">
        <v>121</v>
      </c>
      <c r="B60" s="8">
        <v>33</v>
      </c>
      <c r="C60" s="8"/>
      <c r="D60" s="8"/>
      <c r="E60" s="8"/>
      <c r="F60" s="9">
        <v>866491.4</v>
      </c>
      <c r="G60" s="16">
        <f>G61+G62+G63</f>
        <v>866491.4</v>
      </c>
      <c r="H60" s="16">
        <f>H61+H62+H63</f>
        <v>727332.8</v>
      </c>
    </row>
    <row r="61" spans="1:8" ht="110.25">
      <c r="A61" s="15" t="s">
        <v>25</v>
      </c>
      <c r="B61" s="11" t="s">
        <v>122</v>
      </c>
      <c r="C61" s="12" t="s">
        <v>13</v>
      </c>
      <c r="D61" s="12" t="s">
        <v>21</v>
      </c>
      <c r="E61" s="12" t="s">
        <v>19</v>
      </c>
      <c r="F61" s="13">
        <v>150723.29999999999</v>
      </c>
      <c r="G61" s="14">
        <v>150723.29999999999</v>
      </c>
      <c r="H61" s="14">
        <v>150511.70000000001</v>
      </c>
    </row>
    <row r="62" spans="1:8" ht="110.25">
      <c r="A62" s="15" t="s">
        <v>26</v>
      </c>
      <c r="B62" s="11" t="s">
        <v>123</v>
      </c>
      <c r="C62" s="12" t="s">
        <v>13</v>
      </c>
      <c r="D62" s="12" t="s">
        <v>21</v>
      </c>
      <c r="E62" s="12" t="s">
        <v>19</v>
      </c>
      <c r="F62" s="13">
        <v>649909.19999999995</v>
      </c>
      <c r="G62" s="14">
        <v>649909.19999999995</v>
      </c>
      <c r="H62" s="14">
        <v>510962.2</v>
      </c>
    </row>
    <row r="63" spans="1:8" ht="78.75">
      <c r="A63" s="15" t="s">
        <v>124</v>
      </c>
      <c r="B63" s="11" t="s">
        <v>125</v>
      </c>
      <c r="C63" s="12" t="s">
        <v>13</v>
      </c>
      <c r="D63" s="12" t="s">
        <v>21</v>
      </c>
      <c r="E63" s="12" t="s">
        <v>19</v>
      </c>
      <c r="F63" s="13">
        <v>65858.899999999994</v>
      </c>
      <c r="G63" s="14">
        <v>65858.899999999994</v>
      </c>
      <c r="H63" s="14">
        <v>65858.899999999994</v>
      </c>
    </row>
    <row r="64" spans="1:8" ht="15.75">
      <c r="A64" s="19" t="s">
        <v>72</v>
      </c>
      <c r="B64" s="8"/>
      <c r="C64" s="8"/>
      <c r="D64" s="8"/>
      <c r="E64" s="8"/>
      <c r="F64" s="9">
        <v>6059516.7000000002</v>
      </c>
      <c r="G64" s="16">
        <f>G6+G8+G10+G12+G14+G17+G31+G39+G42+G44+G46+G48+G51+G53+G55+G60</f>
        <v>6062847.5000000009</v>
      </c>
      <c r="H64" s="16">
        <f>H6+H8+H10+H12+H14+H17+H31+H39+H42+H44+H46+H48+H51+H53+H55+H60</f>
        <v>5689716.4000000004</v>
      </c>
    </row>
    <row r="65" spans="2:5">
      <c r="B65" s="6"/>
      <c r="C65" s="6"/>
      <c r="D65" s="6"/>
      <c r="E65" s="6"/>
    </row>
    <row r="66" spans="2:5">
      <c r="B66" s="6"/>
      <c r="C66" s="6"/>
      <c r="D66" s="6"/>
      <c r="E66" s="6"/>
    </row>
    <row r="67" spans="2:5">
      <c r="B67" s="6"/>
      <c r="C67" s="6"/>
      <c r="D67" s="6"/>
      <c r="E67" s="6"/>
    </row>
    <row r="68" spans="2:5">
      <c r="B68" s="6"/>
      <c r="C68" s="6"/>
      <c r="D68" s="6"/>
      <c r="E68" s="6"/>
    </row>
    <row r="69" spans="2:5">
      <c r="B69" s="6"/>
      <c r="C69" s="6"/>
      <c r="D69" s="6"/>
      <c r="E69" s="6"/>
    </row>
    <row r="70" spans="2:5">
      <c r="B70" s="6"/>
      <c r="C70" s="6"/>
      <c r="D70" s="6"/>
      <c r="E70" s="6"/>
    </row>
    <row r="71" spans="2:5">
      <c r="B71" s="6"/>
      <c r="C71" s="6"/>
      <c r="D71" s="6"/>
      <c r="E71" s="6"/>
    </row>
    <row r="72" spans="2:5">
      <c r="B72" s="6"/>
      <c r="C72" s="6"/>
      <c r="D72" s="6"/>
      <c r="E72" s="6"/>
    </row>
    <row r="73" spans="2:5">
      <c r="B73" s="6"/>
      <c r="C73" s="6"/>
      <c r="D73" s="6"/>
      <c r="E73" s="6"/>
    </row>
    <row r="74" spans="2:5">
      <c r="B74" s="6"/>
      <c r="C74" s="6"/>
      <c r="D74" s="6"/>
      <c r="E74" s="6"/>
    </row>
    <row r="75" spans="2:5">
      <c r="B75" s="6"/>
      <c r="C75" s="6"/>
      <c r="D75" s="6"/>
      <c r="E75" s="6"/>
    </row>
    <row r="76" spans="2:5">
      <c r="B76" s="6"/>
      <c r="C76" s="6"/>
      <c r="D76" s="6"/>
      <c r="E76" s="6"/>
    </row>
    <row r="77" spans="2:5">
      <c r="B77" s="6"/>
      <c r="C77" s="6"/>
      <c r="D77" s="6"/>
      <c r="E77" s="6"/>
    </row>
    <row r="78" spans="2:5">
      <c r="B78" s="6"/>
      <c r="C78" s="6"/>
      <c r="D78" s="6"/>
      <c r="E78" s="6"/>
    </row>
    <row r="79" spans="2:5">
      <c r="B79" s="6"/>
      <c r="C79" s="6"/>
      <c r="D79" s="6"/>
      <c r="E79" s="6"/>
    </row>
    <row r="80" spans="2:5">
      <c r="B80" s="6"/>
      <c r="C80" s="6"/>
      <c r="D80" s="6"/>
      <c r="E80" s="6"/>
    </row>
    <row r="81" spans="2:5">
      <c r="B81" s="6"/>
      <c r="C81" s="6"/>
      <c r="D81" s="6"/>
      <c r="E81" s="6"/>
    </row>
    <row r="82" spans="2:5">
      <c r="B82" s="6"/>
      <c r="C82" s="6"/>
      <c r="D82" s="6"/>
      <c r="E82" s="6"/>
    </row>
    <row r="83" spans="2:5">
      <c r="B83" s="6"/>
      <c r="C83" s="6"/>
      <c r="D83" s="6"/>
      <c r="E83" s="6"/>
    </row>
    <row r="84" spans="2:5">
      <c r="B84" s="6"/>
      <c r="C84" s="6"/>
      <c r="D84" s="6"/>
      <c r="E84" s="6"/>
    </row>
    <row r="85" spans="2:5">
      <c r="B85" s="6"/>
      <c r="C85" s="6"/>
      <c r="D85" s="6"/>
      <c r="E85" s="6"/>
    </row>
    <row r="86" spans="2:5">
      <c r="B86" s="6"/>
      <c r="C86" s="6"/>
      <c r="D86" s="6"/>
      <c r="E86" s="6"/>
    </row>
    <row r="87" spans="2:5">
      <c r="B87" s="6"/>
      <c r="C87" s="6"/>
      <c r="D87" s="6"/>
      <c r="E87" s="6"/>
    </row>
    <row r="88" spans="2:5">
      <c r="B88" s="6"/>
      <c r="C88" s="6"/>
      <c r="D88" s="6"/>
      <c r="E88" s="6"/>
    </row>
    <row r="89" spans="2:5">
      <c r="B89" s="6"/>
      <c r="C89" s="6"/>
      <c r="D89" s="6"/>
      <c r="E89" s="6"/>
    </row>
    <row r="90" spans="2:5">
      <c r="B90" s="6"/>
      <c r="C90" s="6"/>
      <c r="D90" s="6"/>
      <c r="E90" s="6"/>
    </row>
    <row r="91" spans="2:5">
      <c r="B91" s="6"/>
      <c r="C91" s="6"/>
      <c r="D91" s="6"/>
      <c r="E91" s="6"/>
    </row>
  </sheetData>
  <mergeCells count="2">
    <mergeCell ref="A1:H1"/>
    <mergeCell ref="G3:H3"/>
  </mergeCells>
  <phoneticPr fontId="2" type="noConversion"/>
  <pageMargins left="0.39370078740157483" right="0.19685039370078741" top="0.78740157480314965" bottom="0.78740157480314965" header="0.31496062992125984" footer="0.51181102362204722"/>
  <pageSetup paperSize="9" scale="78" fitToHeight="3" orientation="portrait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АТерентьева</cp:lastModifiedBy>
  <cp:lastPrinted>2023-03-14T05:20:56Z</cp:lastPrinted>
  <dcterms:created xsi:type="dcterms:W3CDTF">2009-02-10T05:39:52Z</dcterms:created>
  <dcterms:modified xsi:type="dcterms:W3CDTF">2023-03-14T05:37:18Z</dcterms:modified>
</cp:coreProperties>
</file>